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" i="1" l="1"/>
  <c r="C13" i="1" l="1"/>
  <c r="C20" i="1" s="1"/>
  <c r="C29" i="1" s="1"/>
  <c r="C33" i="1" s="1"/>
  <c r="C40" i="1" s="1"/>
</calcChain>
</file>

<file path=xl/sharedStrings.xml><?xml version="1.0" encoding="utf-8"?>
<sst xmlns="http://schemas.openxmlformats.org/spreadsheetml/2006/main" count="71" uniqueCount="49">
  <si>
    <t>Стаття</t>
  </si>
  <si>
    <t>Код </t>
  </si>
  <si>
    <t>рядка</t>
  </si>
  <si>
    <t>За звітний </t>
  </si>
  <si>
    <t>період</t>
  </si>
  <si>
    <t>Доход (виручка) від реалізації продукції (товарів, робіт, послуг)</t>
  </si>
  <si>
    <t>Податок на додану вартість</t>
  </si>
  <si>
    <t>  </t>
  </si>
  <si>
    <t>Акцизний збір</t>
  </si>
  <si>
    <t>Інші вирахування з доходу</t>
  </si>
  <si>
    <t>Чистий доход (виручка) від реалізації продукції (товарів, робіт, послуг)</t>
  </si>
  <si>
    <t>Собівартість реалізованої продукції (товарів, робіт, послуг)</t>
  </si>
  <si>
    <t>Валовий:</t>
  </si>
  <si>
    <t>     прибуток</t>
  </si>
  <si>
    <t>     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</si>
  <si>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</si>
  <si>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</si>
  <si>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</si>
  <si>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</si>
  <si>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Фінансові результати від операційної діяльності:</t>
  </si>
  <si>
    <t>Доход від участі в капіталі</t>
  </si>
  <si>
    <t>Інші фінансові доходи </t>
  </si>
  <si>
    <t>Фінансові витрати</t>
  </si>
  <si>
    <t>Втрати від участі в капіталі</t>
  </si>
  <si>
    <t>Інші витрати</t>
  </si>
  <si>
    <t>Фінансові результати від звичайної діяльності до оподаткування:</t>
  </si>
  <si>
    <t>прибуток</t>
  </si>
  <si>
    <t>збиток</t>
  </si>
  <si>
    <t>Податок на прибуток від звичайної діяльності</t>
  </si>
  <si>
    <t>Фінансові результати від звичайної діяльності:</t>
  </si>
  <si>
    <t>Надзвичайні:</t>
  </si>
  <si>
    <t>     доходи</t>
  </si>
  <si>
    <t>     витрати</t>
  </si>
  <si>
    <t>Податки з надзвичайного прибутку</t>
  </si>
  <si>
    <r>
      <t>Чистий:</t>
    </r>
    <r>
      <rPr>
        <sz val="12"/>
        <color theme="1"/>
        <rFont val="Times New Roman"/>
        <family val="1"/>
        <charset val="204"/>
      </rPr>
      <t>  </t>
    </r>
  </si>
  <si>
    <t>II. ЕЛЕМЕНТИ ОПЕРАЦІЙНИХ ВИТРАТ</t>
  </si>
  <si>
    <t>Найменування показника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</si>
  <si>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</si>
  <si>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</si>
  <si>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</si>
  <si>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</si>
  <si>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</si>
  <si>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</si>
  <si>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</si>
  <si>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</si>
  <si>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</si>
  <si>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</si>
  <si>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Березень</t>
  </si>
  <si>
    <t>Інші доходи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</si>
</sst>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A0A0A"/>
      <name val="Arial"/>
      <family val="2"/>
      <charset val="204"/>
    </font>
    <font>
      <b/>
      <sz val="12"/>
      <color rgb="FF0A0A0A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topLeftCell="A41" workbookViewId="0">
      <selection activeCell="E14" sqref="E14"/>
    </sheetView>
  </sheetViews>
  <sheetFormatPr defaultRowHeight="15" x14ac:dyDescent="0.25"/>
  <cols>
    <col min="1" max="1" width="48.85546875" customWidth="1"/>
    <col min="3" max="3" width="19" style="19" customWidth="1"/>
    <col min="5" max="5" width="11.7109375" customWidth="1"/>
    <col min="6" max="6" width="12.42578125" customWidth="1"/>
  </cols>
  <sheetData>
    <row r="1" spans="1:3" ht="15.75" x14ac:dyDescent="0.25">
      <c r="A1" s="12" t="s">
        <v>0</v>
      </c>
      <c r="B1" s="1" t="s">
        <v>1</v>
      </c>
      <c r="C1" s="15" t="s">
        <v>47</v>
      </c>
    </row>
    <row r="2" spans="1:3" ht="15.75" x14ac:dyDescent="0.25">
      <c r="A2" s="13"/>
      <c r="B2" s="2" t="s">
        <v>2</v>
      </c>
      <c r="C2" s="16"/>
    </row>
    <row r="3" spans="1:3" ht="15.75" thickBot="1" x14ac:dyDescent="0.3">
      <c r="A3" s="14"/>
      <c r="B3" s="3"/>
      <c r="C3" s="17"/>
    </row>
    <row r="4" spans="1:3" ht="16.5" thickBot="1" x14ac:dyDescent="0.3">
      <c r="A4" s="4">
        <v>1</v>
      </c>
      <c r="B4" s="4">
        <v>2</v>
      </c>
      <c r="C4" s="20">
        <v>3</v>
      </c>
    </row>
    <row r="5" spans="1:3" ht="32.25" thickBot="1" x14ac:dyDescent="0.3">
      <c r="A5" s="5" t="s">
        <v>5</v>
      </c>
      <c r="B5" s="4">
        <v>10</v>
      </c>
      <c r="C5" s="18">
        <v>1500300</v>
      </c>
    </row>
    <row r="6" spans="1:3" ht="16.5" thickBot="1" x14ac:dyDescent="0.3">
      <c r="A6" s="5" t="s">
        <v>6</v>
      </c>
      <c r="B6" s="4">
        <v>15</v>
      </c>
      <c r="C6" s="18">
        <f>C5/6</f>
        <v>250050</v>
      </c>
    </row>
    <row r="7" spans="1:3" ht="16.5" thickBot="1" x14ac:dyDescent="0.3">
      <c r="A7" s="5" t="s">
        <v>8</v>
      </c>
      <c r="B7" s="4">
        <v>20</v>
      </c>
      <c r="C7" s="18"/>
    </row>
    <row r="8" spans="1:3" ht="16.5" thickBot="1" x14ac:dyDescent="0.3">
      <c r="A8" s="5" t="s">
        <v>7</v>
      </c>
      <c r="B8" s="4">
        <v>25</v>
      </c>
      <c r="C8" s="18" t="s">
        <v>7</v>
      </c>
    </row>
    <row r="9" spans="1:3" ht="16.5" thickBot="1" x14ac:dyDescent="0.3">
      <c r="A9" s="5" t="s">
        <v>9</v>
      </c>
      <c r="B9" s="4">
        <v>30</v>
      </c>
      <c r="C9" s="18"/>
    </row>
    <row r="10" spans="1:3" ht="32.25" thickBot="1" x14ac:dyDescent="0.3">
      <c r="A10" s="5" t="s">
        <v>10</v>
      </c>
      <c r="B10" s="4">
        <v>35</v>
      </c>
      <c r="C10" s="18">
        <v>1250250</v>
      </c>
    </row>
    <row r="11" spans="1:3" ht="32.25" thickBot="1" x14ac:dyDescent="0.3">
      <c r="A11" s="5" t="s">
        <v>11</v>
      </c>
      <c r="B11" s="4">
        <v>40</v>
      </c>
      <c r="C11" s="18">
        <v>979906.3</v>
      </c>
    </row>
    <row r="12" spans="1:3" ht="16.5" thickBot="1" x14ac:dyDescent="0.3">
      <c r="A12" s="10" t="s">
        <v>12</v>
      </c>
      <c r="B12" s="11"/>
      <c r="C12" s="11"/>
    </row>
    <row r="13" spans="1:3" ht="16.5" thickBot="1" x14ac:dyDescent="0.3">
      <c r="A13" s="5" t="s">
        <v>13</v>
      </c>
      <c r="B13" s="4">
        <v>50</v>
      </c>
      <c r="C13" s="18">
        <f>C10-C11</f>
        <v>270343.69999999995</v>
      </c>
    </row>
    <row r="14" spans="1:3" ht="16.5" thickBot="1" x14ac:dyDescent="0.3">
      <c r="A14" s="5" t="s">
        <v>14</v>
      </c>
      <c r="B14" s="4">
        <v>55</v>
      </c>
      <c r="C14" s="18"/>
    </row>
    <row r="15" spans="1:3" ht="16.5" thickBot="1" x14ac:dyDescent="0.3">
      <c r="A15" s="5" t="s">
        <v>15</v>
      </c>
      <c r="B15" s="4">
        <v>60</v>
      </c>
      <c r="C15" s="18">
        <v>270</v>
      </c>
    </row>
    <row r="16" spans="1:3" ht="16.5" thickBot="1" x14ac:dyDescent="0.3">
      <c r="A16" s="5" t="s">
        <v>16</v>
      </c>
      <c r="B16" s="4">
        <v>70</v>
      </c>
      <c r="C16" s="18">
        <v>23358.1</v>
      </c>
    </row>
    <row r="17" spans="1:3" ht="16.5" thickBot="1" x14ac:dyDescent="0.3">
      <c r="A17" s="5" t="s">
        <v>17</v>
      </c>
      <c r="B17" s="4">
        <v>80</v>
      </c>
      <c r="C17" s="18">
        <v>1260</v>
      </c>
    </row>
    <row r="18" spans="1:3" ht="16.5" thickBot="1" x14ac:dyDescent="0.3">
      <c r="A18" s="5" t="s">
        <v>18</v>
      </c>
      <c r="B18" s="4">
        <v>90</v>
      </c>
      <c r="C18" s="18">
        <v>2460</v>
      </c>
    </row>
    <row r="19" spans="1:3" ht="31.5" customHeight="1" thickBot="1" x14ac:dyDescent="0.3">
      <c r="A19" s="10" t="s">
        <v>19</v>
      </c>
      <c r="B19" s="11"/>
      <c r="C19" s="11"/>
    </row>
    <row r="20" spans="1:3" ht="16.5" thickBot="1" x14ac:dyDescent="0.3">
      <c r="A20" s="5" t="s">
        <v>13</v>
      </c>
      <c r="B20" s="4">
        <v>100</v>
      </c>
      <c r="C20" s="18">
        <f>C13+C15+C16+C17+C18</f>
        <v>297691.79999999993</v>
      </c>
    </row>
    <row r="21" spans="1:3" ht="16.5" thickBot="1" x14ac:dyDescent="0.3">
      <c r="A21" s="5" t="s">
        <v>14</v>
      </c>
      <c r="B21" s="4">
        <v>105</v>
      </c>
      <c r="C21" s="18" t="s">
        <v>7</v>
      </c>
    </row>
    <row r="22" spans="1:3" ht="16.5" thickBot="1" x14ac:dyDescent="0.3">
      <c r="A22" s="5" t="s">
        <v>20</v>
      </c>
      <c r="B22" s="4">
        <v>110</v>
      </c>
      <c r="C22" s="18" t="s">
        <v>7</v>
      </c>
    </row>
    <row r="23" spans="1:3" ht="16.5" thickBot="1" x14ac:dyDescent="0.3">
      <c r="A23" s="5" t="s">
        <v>21</v>
      </c>
      <c r="B23" s="4">
        <v>120</v>
      </c>
      <c r="C23" s="18">
        <v>620</v>
      </c>
    </row>
    <row r="24" spans="1:3" ht="16.5" thickBot="1" x14ac:dyDescent="0.3">
      <c r="A24" s="5" t="s">
        <v>48</v>
      </c>
      <c r="B24" s="4">
        <v>130</v>
      </c>
      <c r="C24" s="18" t="s">
        <v>7</v>
      </c>
    </row>
    <row r="25" spans="1:3" ht="16.5" thickBot="1" x14ac:dyDescent="0.3">
      <c r="A25" s="5" t="s">
        <v>22</v>
      </c>
      <c r="B25" s="4">
        <v>140</v>
      </c>
      <c r="C25" s="18">
        <v>3000</v>
      </c>
    </row>
    <row r="26" spans="1:3" ht="16.5" thickBot="1" x14ac:dyDescent="0.3">
      <c r="A26" s="5" t="s">
        <v>23</v>
      </c>
      <c r="B26" s="4">
        <v>150</v>
      </c>
      <c r="C26" s="18" t="s">
        <v>7</v>
      </c>
    </row>
    <row r="27" spans="1:3" ht="16.5" thickBot="1" x14ac:dyDescent="0.3">
      <c r="A27" s="5" t="s">
        <v>24</v>
      </c>
      <c r="B27" s="4">
        <v>160</v>
      </c>
      <c r="C27" s="18"/>
    </row>
    <row r="28" spans="1:3" ht="47.25" customHeight="1" thickBot="1" x14ac:dyDescent="0.3">
      <c r="A28" s="10" t="s">
        <v>25</v>
      </c>
      <c r="B28" s="11"/>
      <c r="C28" s="11"/>
    </row>
    <row r="29" spans="1:3" ht="16.5" thickBot="1" x14ac:dyDescent="0.3">
      <c r="A29" s="5" t="s">
        <v>26</v>
      </c>
      <c r="B29" s="4">
        <v>170</v>
      </c>
      <c r="C29" s="18">
        <f>C20+C23-C25</f>
        <v>295311.79999999993</v>
      </c>
    </row>
    <row r="30" spans="1:3" ht="16.5" thickBot="1" x14ac:dyDescent="0.3">
      <c r="A30" s="5" t="s">
        <v>27</v>
      </c>
      <c r="B30" s="4">
        <v>175</v>
      </c>
      <c r="C30" s="18" t="s">
        <v>7</v>
      </c>
    </row>
    <row r="31" spans="1:3" ht="16.5" thickBot="1" x14ac:dyDescent="0.3">
      <c r="A31" s="5" t="s">
        <v>28</v>
      </c>
      <c r="B31" s="4">
        <v>180</v>
      </c>
      <c r="C31" s="18">
        <v>60133.9</v>
      </c>
    </row>
    <row r="32" spans="1:3" ht="31.5" customHeight="1" thickBot="1" x14ac:dyDescent="0.3">
      <c r="A32" s="10" t="s">
        <v>29</v>
      </c>
      <c r="B32" s="11"/>
      <c r="C32" s="11"/>
    </row>
    <row r="33" spans="1:3" ht="16.5" thickBot="1" x14ac:dyDescent="0.3">
      <c r="A33" s="5" t="s">
        <v>13</v>
      </c>
      <c r="B33" s="4">
        <v>190</v>
      </c>
      <c r="C33" s="18">
        <f>C29-C31</f>
        <v>235177.89999999994</v>
      </c>
    </row>
    <row r="34" spans="1:3" ht="16.5" thickBot="1" x14ac:dyDescent="0.3">
      <c r="A34" s="5" t="s">
        <v>14</v>
      </c>
      <c r="B34" s="4">
        <v>195</v>
      </c>
      <c r="C34" s="18" t="s">
        <v>7</v>
      </c>
    </row>
    <row r="35" spans="1:3" ht="16.5" thickBot="1" x14ac:dyDescent="0.3">
      <c r="A35" s="10" t="s">
        <v>30</v>
      </c>
      <c r="B35" s="11"/>
      <c r="C35" s="11"/>
    </row>
    <row r="36" spans="1:3" ht="16.5" thickBot="1" x14ac:dyDescent="0.3">
      <c r="A36" s="5" t="s">
        <v>31</v>
      </c>
      <c r="B36" s="4">
        <v>200</v>
      </c>
      <c r="C36" s="18" t="s">
        <v>7</v>
      </c>
    </row>
    <row r="37" spans="1:3" ht="16.5" thickBot="1" x14ac:dyDescent="0.3">
      <c r="A37" s="5" t="s">
        <v>32</v>
      </c>
      <c r="B37" s="4">
        <v>205</v>
      </c>
      <c r="C37" s="18"/>
    </row>
    <row r="38" spans="1:3" ht="16.5" thickBot="1" x14ac:dyDescent="0.3">
      <c r="A38" s="5" t="s">
        <v>33</v>
      </c>
      <c r="B38" s="4">
        <v>210</v>
      </c>
      <c r="C38" s="18"/>
    </row>
    <row r="39" spans="1:3" ht="16.5" thickBot="1" x14ac:dyDescent="0.3">
      <c r="A39" s="10" t="s">
        <v>34</v>
      </c>
      <c r="B39" s="11"/>
      <c r="C39" s="11"/>
    </row>
    <row r="40" spans="1:3" ht="16.5" thickBot="1" x14ac:dyDescent="0.3">
      <c r="A40" s="5" t="s">
        <v>13</v>
      </c>
      <c r="B40" s="4">
        <v>220</v>
      </c>
      <c r="C40" s="18">
        <f>C33</f>
        <v>235177.89999999994</v>
      </c>
    </row>
    <row r="41" spans="1:3" ht="16.5" thickBot="1" x14ac:dyDescent="0.3">
      <c r="A41" s="5" t="s">
        <v>14</v>
      </c>
      <c r="B41" s="4">
        <v>225</v>
      </c>
      <c r="C41" s="18" t="s">
        <v>7</v>
      </c>
    </row>
    <row r="42" spans="1:3" x14ac:dyDescent="0.25">
      <c r="A42" s="6"/>
    </row>
    <row r="43" spans="1:3" ht="15.75" x14ac:dyDescent="0.25">
      <c r="A43" s="7"/>
    </row>
    <row r="44" spans="1:3" ht="18.75" x14ac:dyDescent="0.25">
      <c r="A44" s="8"/>
    </row>
    <row r="45" spans="1:3" x14ac:dyDescent="0.25">
      <c r="A45" s="6"/>
    </row>
    <row r="46" spans="1:3" ht="16.5" thickBot="1" x14ac:dyDescent="0.3">
      <c r="A46" s="9" t="s">
        <v>35</v>
      </c>
    </row>
    <row r="47" spans="1:3" ht="15.75" x14ac:dyDescent="0.25">
      <c r="A47" s="12" t="s">
        <v>36</v>
      </c>
      <c r="B47" s="1" t="s">
        <v>1</v>
      </c>
      <c r="C47" s="15" t="s">
        <v>3</v>
      </c>
    </row>
    <row r="48" spans="1:3" ht="15.75" x14ac:dyDescent="0.25">
      <c r="A48" s="13"/>
      <c r="B48" s="2" t="s">
        <v>2</v>
      </c>
      <c r="C48" s="16" t="s">
        <v>4</v>
      </c>
    </row>
    <row r="49" spans="1:3" ht="15.75" thickBot="1" x14ac:dyDescent="0.3">
      <c r="A49" s="14"/>
      <c r="B49" s="3"/>
      <c r="C49" s="17"/>
    </row>
    <row r="50" spans="1:3" ht="16.5" thickBot="1" x14ac:dyDescent="0.3">
      <c r="A50" s="4">
        <v>1</v>
      </c>
      <c r="B50" s="4">
        <v>2</v>
      </c>
      <c r="C50" s="18">
        <v>3</v>
      </c>
    </row>
    <row r="51" spans="1:3" ht="16.5" thickBot="1" x14ac:dyDescent="0.3">
      <c r="A51" s="5" t="s">
        <v>37</v>
      </c>
      <c r="B51" s="4">
        <v>230</v>
      </c>
      <c r="C51" s="18">
        <v>596760</v>
      </c>
    </row>
    <row r="52" spans="1:3" ht="16.5" thickBot="1" x14ac:dyDescent="0.3">
      <c r="A52" s="5" t="s">
        <v>38</v>
      </c>
      <c r="B52" s="4">
        <v>240</v>
      </c>
      <c r="C52" s="18" t="s">
        <v>7</v>
      </c>
    </row>
    <row r="53" spans="1:3" ht="16.5" thickBot="1" x14ac:dyDescent="0.3">
      <c r="A53" s="5" t="s">
        <v>39</v>
      </c>
      <c r="B53" s="4">
        <v>250</v>
      </c>
      <c r="C53" s="18">
        <v>23051.4</v>
      </c>
    </row>
    <row r="54" spans="1:3" ht="16.5" thickBot="1" x14ac:dyDescent="0.3">
      <c r="A54" s="5" t="s">
        <v>40</v>
      </c>
      <c r="B54" s="4">
        <v>260</v>
      </c>
      <c r="C54" s="18">
        <v>320500</v>
      </c>
    </row>
    <row r="55" spans="1:3" ht="16.5" thickBot="1" x14ac:dyDescent="0.3">
      <c r="A55" s="5" t="s">
        <v>18</v>
      </c>
      <c r="B55" s="4">
        <v>270</v>
      </c>
      <c r="C55" s="18">
        <v>27078.1</v>
      </c>
    </row>
    <row r="56" spans="1:3" ht="16.5" thickBot="1" x14ac:dyDescent="0.3">
      <c r="A56" s="5" t="s">
        <v>41</v>
      </c>
      <c r="B56" s="4">
        <v>280</v>
      </c>
      <c r="C56" s="18">
        <v>1008724.4</v>
      </c>
    </row>
    <row r="57" spans="1:3" ht="16.5" thickBot="1" x14ac:dyDescent="0.3">
      <c r="A57" s="5" t="s">
        <v>42</v>
      </c>
      <c r="B57" s="4">
        <v>300</v>
      </c>
      <c r="C57" s="18"/>
    </row>
    <row r="58" spans="1:3" ht="32.25" thickBot="1" x14ac:dyDescent="0.3">
      <c r="A58" s="5" t="s">
        <v>43</v>
      </c>
      <c r="B58" s="4">
        <v>310</v>
      </c>
      <c r="C58" s="18"/>
    </row>
    <row r="59" spans="1:3" ht="16.5" thickBot="1" x14ac:dyDescent="0.3">
      <c r="A59" s="5" t="s">
        <v>44</v>
      </c>
      <c r="B59" s="4">
        <v>320</v>
      </c>
      <c r="C59" s="18" t="s">
        <v>7</v>
      </c>
    </row>
    <row r="60" spans="1:3" ht="32.25" thickBot="1" x14ac:dyDescent="0.3">
      <c r="A60" s="5" t="s">
        <v>45</v>
      </c>
      <c r="B60" s="4">
        <v>330</v>
      </c>
      <c r="C60" s="18" t="s">
        <v>7</v>
      </c>
    </row>
    <row r="61" spans="1:3" ht="16.5" thickBot="1" x14ac:dyDescent="0.3">
      <c r="A61" s="5" t="s">
        <v>46</v>
      </c>
      <c r="B61" s="4">
        <v>340</v>
      </c>
      <c r="C61" s="18" t="s">
        <v>7</v>
      </c>
    </row>
  </sheetData>
  <mergeCells count="8">
    <mergeCell ref="A39:C39"/>
    <mergeCell ref="A47:A49"/>
    <mergeCell ref="A1:A3"/>
    <mergeCell ref="A12:C12"/>
    <mergeCell ref="A19:C19"/>
    <mergeCell ref="A28:C28"/>
    <mergeCell ref="A32:C32"/>
    <mergeCell ref="A35:C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2013-05-06T14:58:10Z</dcterms:created>
  <dcterms:modified xsi:type="dcterms:W3CDTF">2013-06-01T17:02:49Z</dcterms:modified>
</cp:coreProperties>
</file>